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D35" s="1"/>
  <c r="P11"/>
  <c r="D9"/>
  <c r="P34" l="1"/>
  <c r="D15"/>
  <c r="P15" s="1"/>
  <c r="P16"/>
  <c r="E8"/>
  <c r="E9" s="1"/>
  <c r="E35"/>
  <c r="P12"/>
  <c r="F35" l="1"/>
  <c r="F8"/>
  <c r="F9" s="1"/>
  <c r="G8" l="1"/>
  <c r="G9" s="1"/>
  <c r="G35"/>
  <c r="H8" l="1"/>
  <c r="H9" s="1"/>
  <c r="H35"/>
  <c r="I35" l="1"/>
  <c r="I8"/>
  <c r="I9" s="1"/>
  <c r="J35" l="1"/>
  <c r="J8"/>
  <c r="J9" s="1"/>
  <c r="K8" l="1"/>
  <c r="K9" s="1"/>
  <c r="K35"/>
  <c r="L35" l="1"/>
  <c r="L8"/>
  <c r="L9" s="1"/>
  <c r="M8" l="1"/>
  <c r="M9" s="1"/>
  <c r="M35"/>
  <c r="N8" l="1"/>
  <c r="N9" s="1"/>
  <c r="N35"/>
  <c r="O8" l="1"/>
  <c r="O9" s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<sst xmlns="http://schemas.openxmlformats.org/spreadsheetml/2006/main" count="47" uniqueCount="47">
  <si>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</si>
  <si>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№4 по ул. Школьная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</si>
  <si>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</si>
  <si>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</si>
  <si>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</si>
  <si>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</si>
  <si>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</si>
  <si>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</si>
  <si>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</si>
  <si>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</si>
  <si>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</si>
  <si>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</si>
  <si>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</si>
  <si>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</si>
  <si>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</si>
  <si>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</si>
  <si>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</si>
  <si>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</si>
  <si>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</si>
  <si>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</si>
  <si>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</si>
  <si>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</si>
  <si>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</si>
  <si>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</si>
  <si>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</si>
  <si>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</si>
  <si>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</si>
  <si>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</si>
  <si>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</si>
  <si>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</si>
  <si>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</si>
  <si>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</si>
  <si>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</si>
  <si>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</si>
  <si>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</si>
  <si>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</si>
  <si>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</si>
  <si>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</si>
  <si>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</si>
  <si>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</si>
  <si>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</si>
  <si>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</si>
  <si>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</si>
  <si>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</si>
  <si>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</si>
  <si>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11.01.2022год</t>
  </si>
  <si>
    <t>Стоимость текущего ремонта за 2022год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</si>
</sst>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O14" sqref="O14"/>
    </sheetView>
  </sheetViews>
  <sheetFormatPr defaultRowHeight="14.4"/>
  <cols>
    <col min="3" max="3" width="31.777343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225247.54</v>
      </c>
      <c r="E8" s="5">
        <f t="shared" ref="E8:P8" si="0">D35</f>
        <v>228998.61000000002</v>
      </c>
      <c r="F8" s="5">
        <f t="shared" si="0"/>
        <v>230559.03000000003</v>
      </c>
      <c r="G8" s="5">
        <f t="shared" si="0"/>
        <v>236154.66000000003</v>
      </c>
      <c r="H8" s="5">
        <f t="shared" si="0"/>
        <v>238931.69000000003</v>
      </c>
      <c r="I8" s="5">
        <f t="shared" si="0"/>
        <v>243160.21000000002</v>
      </c>
      <c r="J8" s="5">
        <f t="shared" si="0"/>
        <v>215995.62000000002</v>
      </c>
      <c r="K8" s="5">
        <f t="shared" si="0"/>
        <v>219046.86000000002</v>
      </c>
      <c r="L8" s="5">
        <f t="shared" si="0"/>
        <v>224019.66</v>
      </c>
      <c r="M8" s="5">
        <f t="shared" si="0"/>
        <v>227793.84</v>
      </c>
      <c r="N8" s="5">
        <f t="shared" si="0"/>
        <v>231358.38</v>
      </c>
      <c r="O8" s="5">
        <f t="shared" si="0"/>
        <v>235731.72</v>
      </c>
      <c r="P8" s="5">
        <f t="shared" si="0"/>
        <v>239507.5</v>
      </c>
    </row>
    <row r="9" spans="3:16">
      <c r="C9" s="3" t="s">
        <v>18</v>
      </c>
      <c r="D9" s="4">
        <f t="shared" ref="D9:O9" si="1">D8</f>
        <v>225247.54</v>
      </c>
      <c r="E9" s="5">
        <f t="shared" si="1"/>
        <v>228998.61000000002</v>
      </c>
      <c r="F9" s="5">
        <f t="shared" si="1"/>
        <v>230559.03000000003</v>
      </c>
      <c r="G9" s="5">
        <f t="shared" si="1"/>
        <v>236154.66000000003</v>
      </c>
      <c r="H9" s="5">
        <f t="shared" si="1"/>
        <v>238931.69000000003</v>
      </c>
      <c r="I9" s="5">
        <f t="shared" si="1"/>
        <v>243160.21000000002</v>
      </c>
      <c r="J9" s="5">
        <f t="shared" si="1"/>
        <v>215995.62000000002</v>
      </c>
      <c r="K9" s="5">
        <f t="shared" si="1"/>
        <v>219046.86000000002</v>
      </c>
      <c r="L9" s="5">
        <f t="shared" si="1"/>
        <v>224019.66</v>
      </c>
      <c r="M9" s="5">
        <f t="shared" si="1"/>
        <v>227793.84</v>
      </c>
      <c r="N9" s="5">
        <f t="shared" si="1"/>
        <v>231358.38</v>
      </c>
      <c r="O9" s="5">
        <f t="shared" si="1"/>
        <v>235731.72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4181.1400000000003</v>
      </c>
      <c r="E11" s="5">
        <v>4181.1400000000003</v>
      </c>
      <c r="F11" s="5">
        <v>4181.1400000000003</v>
      </c>
      <c r="G11" s="5">
        <v>4181.1400000000003</v>
      </c>
      <c r="H11" s="5">
        <v>4181.1400000000003</v>
      </c>
      <c r="I11" s="5">
        <v>4181.1400000000003</v>
      </c>
      <c r="J11" s="5">
        <v>4234.63</v>
      </c>
      <c r="K11" s="5">
        <v>4234.63</v>
      </c>
      <c r="L11" s="5">
        <v>4234.63</v>
      </c>
      <c r="M11" s="5">
        <v>4234.63</v>
      </c>
      <c r="N11" s="5">
        <v>4234.63</v>
      </c>
      <c r="O11" s="5">
        <v>4234.63</v>
      </c>
      <c r="P11" s="5">
        <f>SUM(D11:O11)</f>
        <v>50494.619999999988</v>
      </c>
    </row>
    <row r="12" spans="3:16">
      <c r="C12" s="8" t="s">
        <v>21</v>
      </c>
      <c r="D12" s="6">
        <f t="shared" ref="D12:O12" si="2">D13+D14</f>
        <v>3751.07</v>
      </c>
      <c r="E12" s="6">
        <f t="shared" si="2"/>
        <v>1922.42</v>
      </c>
      <c r="F12" s="6">
        <f t="shared" si="2"/>
        <v>5870.4</v>
      </c>
      <c r="G12" s="6">
        <f t="shared" si="2"/>
        <v>2777.03</v>
      </c>
      <c r="H12" s="6">
        <f t="shared" si="2"/>
        <v>4228.5200000000004</v>
      </c>
      <c r="I12" s="6">
        <f t="shared" si="2"/>
        <v>3095.41</v>
      </c>
      <c r="J12" s="6">
        <f t="shared" si="2"/>
        <v>3051.24</v>
      </c>
      <c r="K12" s="6">
        <f t="shared" si="2"/>
        <v>4972.8</v>
      </c>
      <c r="L12" s="6">
        <f t="shared" si="2"/>
        <v>4221.3100000000004</v>
      </c>
      <c r="M12" s="6">
        <f t="shared" si="2"/>
        <v>3564.54</v>
      </c>
      <c r="N12" s="6">
        <f t="shared" si="2"/>
        <v>4373.34</v>
      </c>
      <c r="O12" s="6">
        <f t="shared" si="2"/>
        <v>3775.78</v>
      </c>
      <c r="P12" s="6">
        <f>SUM(D12:O12)</f>
        <v>45603.86</v>
      </c>
    </row>
    <row r="13" spans="3:16">
      <c r="C13" s="8" t="s">
        <v>22</v>
      </c>
      <c r="D13" s="6">
        <v>3751.07</v>
      </c>
      <c r="E13" s="6">
        <v>1922.42</v>
      </c>
      <c r="F13" s="6">
        <v>5870.4</v>
      </c>
      <c r="G13" s="6">
        <v>2777.03</v>
      </c>
      <c r="H13" s="6">
        <v>4228.5200000000004</v>
      </c>
      <c r="I13" s="6">
        <v>3095.41</v>
      </c>
      <c r="J13" s="6">
        <v>3051.24</v>
      </c>
      <c r="K13" s="6">
        <v>4972.8</v>
      </c>
      <c r="L13" s="6">
        <v>4221.3100000000004</v>
      </c>
      <c r="M13" s="6">
        <v>3564.54</v>
      </c>
      <c r="N13" s="6">
        <v>4373.34</v>
      </c>
      <c r="O13" s="6">
        <v>3775.78</v>
      </c>
      <c r="P13" s="5">
        <f>SUM(D13:O13)</f>
        <v>45603.86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3">D11-D12</f>
        <v>430.07000000000016</v>
      </c>
      <c r="E15" s="6">
        <f t="shared" si="3"/>
        <v>2258.7200000000003</v>
      </c>
      <c r="F15" s="6">
        <f t="shared" si="3"/>
        <v>-1689.2599999999993</v>
      </c>
      <c r="G15" s="6">
        <f t="shared" si="3"/>
        <v>1404.1100000000001</v>
      </c>
      <c r="H15" s="6">
        <f t="shared" si="3"/>
        <v>-47.380000000000109</v>
      </c>
      <c r="I15" s="6">
        <f t="shared" si="3"/>
        <v>1085.7300000000005</v>
      </c>
      <c r="J15" s="6">
        <f t="shared" si="3"/>
        <v>1183.3900000000003</v>
      </c>
      <c r="K15" s="6">
        <f t="shared" si="3"/>
        <v>-738.17000000000007</v>
      </c>
      <c r="L15" s="6">
        <f t="shared" si="3"/>
        <v>13.319999999999709</v>
      </c>
      <c r="M15" s="6">
        <f t="shared" si="3"/>
        <v>670.09000000000015</v>
      </c>
      <c r="N15" s="6">
        <f t="shared" si="3"/>
        <v>-138.71000000000004</v>
      </c>
      <c r="O15" s="6">
        <f t="shared" si="3"/>
        <v>458.84999999999991</v>
      </c>
      <c r="P15" s="6">
        <f>SUM(D15:O15)</f>
        <v>4890.760000000002</v>
      </c>
    </row>
    <row r="16" spans="3:16">
      <c r="C16" s="8" t="s">
        <v>25</v>
      </c>
      <c r="D16" s="9">
        <f t="shared" ref="D16:P16" si="4">D13*100/D11</f>
        <v>89.714049278426444</v>
      </c>
      <c r="E16" s="9">
        <f t="shared" si="4"/>
        <v>45.978369535581201</v>
      </c>
      <c r="F16" s="9">
        <f t="shared" si="4"/>
        <v>140.4018999602979</v>
      </c>
      <c r="G16" s="9">
        <f t="shared" si="4"/>
        <v>66.418010399077758</v>
      </c>
      <c r="H16" s="9">
        <f t="shared" si="4"/>
        <v>101.13318377284665</v>
      </c>
      <c r="I16" s="9">
        <f t="shared" si="4"/>
        <v>74.032680082465546</v>
      </c>
      <c r="J16" s="9">
        <f t="shared" si="4"/>
        <v>72.054465207113722</v>
      </c>
      <c r="K16" s="9">
        <f t="shared" si="4"/>
        <v>117.43174728370602</v>
      </c>
      <c r="L16" s="9">
        <f t="shared" si="4"/>
        <v>99.685450676918663</v>
      </c>
      <c r="M16" s="9">
        <f t="shared" si="4"/>
        <v>84.175949256487584</v>
      </c>
      <c r="N16" s="9">
        <f t="shared" si="4"/>
        <v>103.27561085620231</v>
      </c>
      <c r="O16" s="9">
        <f t="shared" si="4"/>
        <v>89.164342575384381</v>
      </c>
      <c r="P16" s="9">
        <f t="shared" si="4"/>
        <v>90.314294869433638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>
        <f>SUM(D19:O19)</f>
        <v>0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>
        <v>18851</v>
      </c>
      <c r="J23" s="5"/>
      <c r="K23" s="5"/>
      <c r="L23" s="5"/>
      <c r="M23" s="5"/>
      <c r="N23" s="5"/>
      <c r="O23" s="5"/>
      <c r="P23" s="5">
        <f>D23+E23+F23+G23+H23+I23+J23+K23+L23+M23+N23+O23</f>
        <v>18851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362</v>
      </c>
      <c r="F27" s="5">
        <v>274.77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636.77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>
        <v>11409</v>
      </c>
      <c r="J32" s="5"/>
      <c r="K32" s="5"/>
      <c r="L32" s="5">
        <v>447.13</v>
      </c>
      <c r="M32" s="5"/>
      <c r="N32" s="5"/>
      <c r="O32" s="5"/>
      <c r="P32" s="5">
        <f>D32+E32+F32+G32+H32+I32+J32+K32+L32+M32+N32+O32</f>
        <v>11856.13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362</v>
      </c>
      <c r="F34" s="5">
        <f t="shared" si="5"/>
        <v>274.77</v>
      </c>
      <c r="G34" s="5">
        <f t="shared" si="5"/>
        <v>0</v>
      </c>
      <c r="H34" s="5">
        <f t="shared" si="5"/>
        <v>0</v>
      </c>
      <c r="I34" s="5">
        <f t="shared" si="5"/>
        <v>30260</v>
      </c>
      <c r="J34" s="5">
        <f t="shared" si="5"/>
        <v>0</v>
      </c>
      <c r="K34" s="5">
        <f t="shared" si="5"/>
        <v>0</v>
      </c>
      <c r="L34" s="5">
        <f t="shared" si="5"/>
        <v>447.13</v>
      </c>
      <c r="M34" s="5">
        <f t="shared" si="5"/>
        <v>0</v>
      </c>
      <c r="N34" s="5">
        <f t="shared" si="5"/>
        <v>0</v>
      </c>
      <c r="O34" s="5">
        <f t="shared" si="5"/>
        <v>0</v>
      </c>
      <c r="P34" s="5">
        <f t="shared" si="5"/>
        <v>31343.9</v>
      </c>
    </row>
    <row r="35" spans="3:16">
      <c r="C35" s="3" t="s">
        <v>44</v>
      </c>
      <c r="D35" s="5">
        <f>D8+D12-D34</f>
        <v>228998.61000000002</v>
      </c>
      <c r="E35" s="5">
        <f t="shared" ref="E35:O35" si="6">D35+E12-E34</f>
        <v>230559.03000000003</v>
      </c>
      <c r="F35" s="5">
        <f t="shared" si="6"/>
        <v>236154.66000000003</v>
      </c>
      <c r="G35" s="5">
        <f t="shared" si="6"/>
        <v>238931.69000000003</v>
      </c>
      <c r="H35" s="5">
        <f t="shared" si="6"/>
        <v>243160.21000000002</v>
      </c>
      <c r="I35" s="5">
        <f t="shared" si="6"/>
        <v>215995.62000000002</v>
      </c>
      <c r="J35" s="5">
        <f t="shared" si="6"/>
        <v>219046.86000000002</v>
      </c>
      <c r="K35" s="5">
        <f t="shared" si="6"/>
        <v>224019.66</v>
      </c>
      <c r="L35" s="5">
        <f t="shared" si="6"/>
        <v>227793.84</v>
      </c>
      <c r="M35" s="5">
        <f t="shared" si="6"/>
        <v>231358.38</v>
      </c>
      <c r="N35" s="5">
        <f t="shared" si="6"/>
        <v>235731.72</v>
      </c>
      <c r="O35" s="5">
        <f t="shared" si="6"/>
        <v>239507.5</v>
      </c>
      <c r="P35" s="5">
        <f>O35</f>
        <v>239507.5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2023-01-10T07:42:08Z</dcterms:modified>
</cp:coreProperties>
</file>